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LATEST TESTS\"/>
    </mc:Choice>
  </mc:AlternateContent>
  <bookViews>
    <workbookView xWindow="0" yWindow="0" windowWidth="21570" windowHeight="8145"/>
  </bookViews>
  <sheets>
    <sheet name="semindex_terms" sheetId="1" r:id="rId1"/>
  </sheets>
  <calcPr calcId="152511"/>
</workbook>
</file>

<file path=xl/calcChain.xml><?xml version="1.0" encoding="utf-8"?>
<calcChain xmlns="http://schemas.openxmlformats.org/spreadsheetml/2006/main">
  <c r="D1" i="1" l="1"/>
  <c r="E1" i="1" s="1"/>
  <c r="F1" i="1" s="1"/>
  <c r="G1" i="1" s="1"/>
  <c r="H1" i="1" s="1"/>
  <c r="I1" i="1" s="1"/>
  <c r="J1" i="1" s="1"/>
  <c r="K1" i="1" s="1"/>
  <c r="C1" i="1"/>
  <c r="K6" i="1" l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<sst xmlns="http://schemas.openxmlformats.org/spreadsheetml/2006/main" count="5" uniqueCount="5">
  <si>
    <t>Data Nodes</t>
  </si>
  <si>
    <t>Index Terms</t>
  </si>
  <si>
    <t>Missing Index Terms</t>
  </si>
  <si>
    <t>Synsets</t>
  </si>
  <si>
    <t>Total Nodes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</si>
</sst>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9" fontId="0" fillId="0" borderId="10" xfId="0" applyNumberFormat="1" applyBorder="1"/>
    <xf numFmtId="16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SemIndex % vs Quantities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semindex_terms!$A$2</c:f>
              <c:strCache>
                <c:ptCount val="1"/>
                <c:pt idx="0">
                  <c:v>Synsets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semindex_terms!$B$1:$K$1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semindex_terms!$B$2:$K$2</c:f>
              <c:numCache>
                <c:formatCode>General</c:formatCode>
                <c:ptCount val="10"/>
                <c:pt idx="0">
                  <c:v>11738</c:v>
                </c:pt>
                <c:pt idx="1">
                  <c:v>23475</c:v>
                </c:pt>
                <c:pt idx="2">
                  <c:v>35212</c:v>
                </c:pt>
                <c:pt idx="3">
                  <c:v>46949</c:v>
                </c:pt>
                <c:pt idx="4">
                  <c:v>58686</c:v>
                </c:pt>
                <c:pt idx="5">
                  <c:v>70423</c:v>
                </c:pt>
                <c:pt idx="6">
                  <c:v>82160</c:v>
                </c:pt>
                <c:pt idx="7">
                  <c:v>93897</c:v>
                </c:pt>
                <c:pt idx="8">
                  <c:v>105634</c:v>
                </c:pt>
                <c:pt idx="9">
                  <c:v>117371</c:v>
                </c:pt>
              </c:numCache>
            </c:numRef>
          </c:val>
        </c:ser>
        <c:ser>
          <c:idx val="1"/>
          <c:order val="1"/>
          <c:tx>
            <c:strRef>
              <c:f>semindex_terms!$A$3</c:f>
              <c:strCache>
                <c:ptCount val="1"/>
                <c:pt idx="0">
                  <c:v>Data Nodes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semindex_terms!$B$1:$K$1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semindex_terms!$B$3:$K$3</c:f>
              <c:numCache>
                <c:formatCode>General</c:formatCode>
                <c:ptCount val="10"/>
                <c:pt idx="0">
                  <c:v>14304</c:v>
                </c:pt>
                <c:pt idx="1">
                  <c:v>28608</c:v>
                </c:pt>
                <c:pt idx="2">
                  <c:v>42912</c:v>
                </c:pt>
                <c:pt idx="3">
                  <c:v>57217</c:v>
                </c:pt>
                <c:pt idx="4">
                  <c:v>71521</c:v>
                </c:pt>
                <c:pt idx="5">
                  <c:v>85825</c:v>
                </c:pt>
                <c:pt idx="6">
                  <c:v>100130</c:v>
                </c:pt>
                <c:pt idx="7">
                  <c:v>114434</c:v>
                </c:pt>
                <c:pt idx="8">
                  <c:v>128738</c:v>
                </c:pt>
                <c:pt idx="9">
                  <c:v>143043</c:v>
                </c:pt>
              </c:numCache>
            </c:numRef>
          </c:val>
        </c:ser>
        <c:ser>
          <c:idx val="2"/>
          <c:order val="2"/>
          <c:tx>
            <c:strRef>
              <c:f>semindex_terms!$A$4</c:f>
              <c:strCache>
                <c:ptCount val="1"/>
                <c:pt idx="0">
                  <c:v>Index Terms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semindex_terms!$B$1:$K$1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semindex_terms!$B$4:$K$4</c:f>
              <c:numCache>
                <c:formatCode>General</c:formatCode>
                <c:ptCount val="10"/>
                <c:pt idx="0">
                  <c:v>19090</c:v>
                </c:pt>
                <c:pt idx="1">
                  <c:v>36396</c:v>
                </c:pt>
                <c:pt idx="2">
                  <c:v>52388</c:v>
                </c:pt>
                <c:pt idx="3">
                  <c:v>67511</c:v>
                </c:pt>
                <c:pt idx="4">
                  <c:v>82370</c:v>
                </c:pt>
                <c:pt idx="5">
                  <c:v>96231</c:v>
                </c:pt>
                <c:pt idx="6">
                  <c:v>108828</c:v>
                </c:pt>
                <c:pt idx="7">
                  <c:v>122119</c:v>
                </c:pt>
                <c:pt idx="8">
                  <c:v>134258</c:v>
                </c:pt>
                <c:pt idx="9">
                  <c:v>146625</c:v>
                </c:pt>
              </c:numCache>
            </c:numRef>
          </c:val>
        </c:ser>
        <c:ser>
          <c:idx val="3"/>
          <c:order val="3"/>
          <c:tx>
            <c:strRef>
              <c:f>semindex_terms!$A$5</c:f>
              <c:strCache>
                <c:ptCount val="1"/>
                <c:pt idx="0">
                  <c:v>Missing Index Terms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semindex_terms!$B$1:$K$1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semindex_terms!$B$5:$K$5</c:f>
              <c:numCache>
                <c:formatCode>General</c:formatCode>
                <c:ptCount val="10"/>
                <c:pt idx="0">
                  <c:v>54165</c:v>
                </c:pt>
                <c:pt idx="1">
                  <c:v>79174</c:v>
                </c:pt>
                <c:pt idx="2">
                  <c:v>101594</c:v>
                </c:pt>
                <c:pt idx="3">
                  <c:v>121078</c:v>
                </c:pt>
                <c:pt idx="4">
                  <c:v>141534</c:v>
                </c:pt>
                <c:pt idx="5">
                  <c:v>158663</c:v>
                </c:pt>
                <c:pt idx="6">
                  <c:v>174111</c:v>
                </c:pt>
                <c:pt idx="7">
                  <c:v>186930</c:v>
                </c:pt>
                <c:pt idx="8">
                  <c:v>195897</c:v>
                </c:pt>
                <c:pt idx="9">
                  <c:v>210279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638560"/>
        <c:axId val="110639104"/>
        <c:axId val="230399440"/>
      </c:bar3DChart>
      <c:catAx>
        <c:axId val="110638560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39104"/>
        <c:crosses val="autoZero"/>
        <c:auto val="1"/>
        <c:lblAlgn val="ctr"/>
        <c:lblOffset val="100"/>
        <c:noMultiLvlLbl val="0"/>
      </c:catAx>
      <c:valAx>
        <c:axId val="11063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38560"/>
        <c:crosses val="autoZero"/>
        <c:crossBetween val="between"/>
      </c:valAx>
      <c:serAx>
        <c:axId val="2303994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639104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400049</xdr:colOff>
      <xdr:row>6</xdr:row>
      <xdr:rowOff>185736</xdr:rowOff>
    </xdr:from>
    <xdr:to>
      <xdr:col>11</xdr:col>
      <xdr:colOff>390524</xdr:colOff>
      <xdr:row>28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E13" sqref="E13"/>
    </sheetView>
  </sheetViews>
  <sheetFormatPr defaultRowHeight="15" x14ac:dyDescent="0.25"/>
  <sheetData>
    <row r="1" spans="1:11" x14ac:dyDescent="0.25">
      <c r="B1" s="2">
        <v>0.1</v>
      </c>
      <c r="C1" s="3">
        <f>B1+10%</f>
        <v>0.2</v>
      </c>
      <c r="D1" s="3">
        <f t="shared" ref="D1:K1" si="0">C1+10%</f>
        <v>0.30000000000000004</v>
      </c>
      <c r="E1" s="3">
        <f t="shared" si="0"/>
        <v>0.4</v>
      </c>
      <c r="F1" s="3">
        <f t="shared" si="0"/>
        <v>0.5</v>
      </c>
      <c r="G1" s="3">
        <f t="shared" si="0"/>
        <v>0.6</v>
      </c>
      <c r="H1" s="3">
        <f t="shared" si="0"/>
        <v>0.7</v>
      </c>
      <c r="I1" s="3">
        <f t="shared" si="0"/>
        <v>0.79999999999999993</v>
      </c>
      <c r="J1" s="3">
        <f t="shared" si="0"/>
        <v>0.89999999999999991</v>
      </c>
      <c r="K1" s="3">
        <f t="shared" si="0"/>
        <v>0.99999999999999989</v>
      </c>
    </row>
    <row r="2" spans="1:11" x14ac:dyDescent="0.25">
      <c r="A2" s="1" t="s">
        <v>3</v>
      </c>
      <c r="B2" s="1">
        <v>11738</v>
      </c>
      <c r="C2" s="1">
        <v>23475</v>
      </c>
      <c r="D2" s="1">
        <v>35212</v>
      </c>
      <c r="E2" s="1">
        <v>46949</v>
      </c>
      <c r="F2" s="1">
        <v>58686</v>
      </c>
      <c r="G2" s="1">
        <v>70423</v>
      </c>
      <c r="H2" s="1">
        <v>82160</v>
      </c>
      <c r="I2" s="1">
        <v>93897</v>
      </c>
      <c r="J2" s="1">
        <v>105634</v>
      </c>
      <c r="K2" s="1">
        <v>117371</v>
      </c>
    </row>
    <row r="3" spans="1:11" x14ac:dyDescent="0.25">
      <c r="A3" s="1" t="s">
        <v>0</v>
      </c>
      <c r="B3" s="1">
        <v>14304</v>
      </c>
      <c r="C3" s="1">
        <v>28608</v>
      </c>
      <c r="D3" s="1">
        <v>42912</v>
      </c>
      <c r="E3" s="1">
        <v>57217</v>
      </c>
      <c r="F3" s="1">
        <v>71521</v>
      </c>
      <c r="G3" s="1">
        <v>85825</v>
      </c>
      <c r="H3" s="1">
        <v>100130</v>
      </c>
      <c r="I3" s="1">
        <v>114434</v>
      </c>
      <c r="J3" s="1">
        <v>128738</v>
      </c>
      <c r="K3" s="1">
        <v>143043</v>
      </c>
    </row>
    <row r="4" spans="1:11" x14ac:dyDescent="0.25">
      <c r="A4" s="1" t="s">
        <v>1</v>
      </c>
      <c r="B4" s="1">
        <v>19090</v>
      </c>
      <c r="C4" s="1">
        <v>36396</v>
      </c>
      <c r="D4" s="1">
        <v>52388</v>
      </c>
      <c r="E4" s="1">
        <v>67511</v>
      </c>
      <c r="F4" s="1">
        <v>82370</v>
      </c>
      <c r="G4" s="1">
        <v>96231</v>
      </c>
      <c r="H4" s="1">
        <v>108828</v>
      </c>
      <c r="I4" s="1">
        <v>122119</v>
      </c>
      <c r="J4" s="1">
        <v>134258</v>
      </c>
      <c r="K4" s="1">
        <v>146625</v>
      </c>
    </row>
    <row r="5" spans="1:11" x14ac:dyDescent="0.25">
      <c r="A5" s="1" t="s">
        <v>2</v>
      </c>
      <c r="B5" s="1">
        <v>54165</v>
      </c>
      <c r="C5" s="1">
        <v>79174</v>
      </c>
      <c r="D5" s="1">
        <v>101594</v>
      </c>
      <c r="E5" s="1">
        <v>121078</v>
      </c>
      <c r="F5" s="1">
        <v>141534</v>
      </c>
      <c r="G5" s="1">
        <v>158663</v>
      </c>
      <c r="H5" s="1">
        <v>174111</v>
      </c>
      <c r="I5" s="1">
        <v>186930</v>
      </c>
      <c r="J5" s="1">
        <v>195897</v>
      </c>
      <c r="K5" s="1">
        <v>210279</v>
      </c>
    </row>
    <row r="6" spans="1:11" x14ac:dyDescent="0.25">
      <c r="A6" s="1" t="s">
        <v>4</v>
      </c>
      <c r="B6" s="1">
        <f>SUM(B2:B5)</f>
        <v>99297</v>
      </c>
      <c r="C6" s="1">
        <f t="shared" ref="C6:K6" si="1">SUM(C2:C5)</f>
        <v>167653</v>
      </c>
      <c r="D6" s="1">
        <f t="shared" si="1"/>
        <v>232106</v>
      </c>
      <c r="E6" s="1">
        <f t="shared" si="1"/>
        <v>292755</v>
      </c>
      <c r="F6" s="1">
        <f t="shared" si="1"/>
        <v>354111</v>
      </c>
      <c r="G6" s="1">
        <f t="shared" si="1"/>
        <v>411142</v>
      </c>
      <c r="H6" s="1">
        <f t="shared" si="1"/>
        <v>465229</v>
      </c>
      <c r="I6" s="1">
        <f t="shared" si="1"/>
        <v>517380</v>
      </c>
      <c r="J6" s="1">
        <f t="shared" si="1"/>
        <v>564527</v>
      </c>
      <c r="K6" s="1">
        <f t="shared" si="1"/>
        <v>617318</v>
      </c>
    </row>
  </sheetData>
  <sortState ref="A2:K5">
    <sortCondition ref="K2:K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semindex_terms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2015-03-06T21:00:27Z</dcterms:created>
  <dcterms:modified xsi:type="dcterms:W3CDTF">2015-03-06T21:03:31Z</dcterms:modified>
</cp:coreProperties>
</file>